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pn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ET\Opérations\2025\2025_07_JB_Ailes Standard H6C H8C H10C\2_Etudes\21_Projet\Etude Floriane\DCE 2\DPGF DCE\"/>
    </mc:Choice>
  </mc:AlternateContent>
  <xr:revisionPtr revIDLastSave="0" documentId="13_ncr:1_{20F60A5A-183E-41B1-ACC8-C47D8EE5C6B7}" xr6:coauthVersionLast="36" xr6:coauthVersionMax="36" xr10:uidLastSave="{00000000-0000-0000-0000-000000000000}"/>
  <bookViews>
    <workbookView xWindow="0" yWindow="0" windowWidth="25200" windowHeight="11610" xr2:uid="{00000000-000D-0000-FFFF-FFFF00000000}"/>
  </bookViews>
  <sheets>
    <sheet name="Lot N°01 DESAMIANTAGE - DEPLOM" sheetId="1" r:id="rId1"/>
  </sheets>
  <definedNames>
    <definedName name="_xlnm.Print_Titles" localSheetId="0">'Lot N°01 DESAMIANTAGE - DEPLOM'!$1:$2</definedName>
    <definedName name="_xlnm.Print_Area" localSheetId="0">'Lot N°01 DESAMIANTAGE - DEPLOM'!$A$1:$G$92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0" i="1" l="1"/>
  <c r="G40" i="1"/>
  <c r="G39" i="1"/>
  <c r="G71" i="1"/>
  <c r="G83" i="1"/>
  <c r="G6" i="1" l="1"/>
  <c r="G7" i="1"/>
  <c r="G9" i="1"/>
  <c r="G10" i="1"/>
  <c r="G11" i="1"/>
  <c r="G12" i="1"/>
  <c r="G13" i="1"/>
  <c r="G20" i="1"/>
  <c r="G22" i="1"/>
  <c r="G24" i="1"/>
  <c r="G25" i="1"/>
  <c r="G26" i="1"/>
  <c r="G27" i="1"/>
  <c r="G28" i="1"/>
  <c r="G29" i="1"/>
  <c r="G31" i="1"/>
  <c r="G32" i="1"/>
  <c r="G33" i="1"/>
  <c r="G34" i="1"/>
  <c r="G36" i="1"/>
  <c r="G37" i="1"/>
  <c r="G41" i="1"/>
  <c r="G43" i="1"/>
  <c r="G45" i="1"/>
  <c r="G47" i="1"/>
  <c r="G48" i="1"/>
  <c r="G54" i="1"/>
  <c r="G57" i="1" s="1"/>
  <c r="G55" i="1"/>
  <c r="G60" i="1"/>
  <c r="G61" i="1"/>
  <c r="G62" i="1"/>
  <c r="G63" i="1"/>
  <c r="G64" i="1"/>
  <c r="G65" i="1"/>
  <c r="G70" i="1"/>
  <c r="G72" i="1"/>
  <c r="G73" i="1"/>
  <c r="G79" i="1"/>
  <c r="G81" i="1"/>
  <c r="G85" i="1"/>
  <c r="G67" i="1" l="1"/>
  <c r="G50" i="1"/>
  <c r="G75" i="1"/>
  <c r="G15" i="1"/>
  <c r="G89" i="1" l="1"/>
  <c r="G91" i="1" s="1"/>
</calcChain>
</file>

<file path=xl/sharedStrings.xml><?xml version="1.0" encoding="utf-8"?>
<sst xmlns="http://schemas.openxmlformats.org/spreadsheetml/2006/main" count="301" uniqueCount="301">
  <si>
    <t>U</t>
  </si>
  <si>
    <t>Quantité proposée</t>
  </si>
  <si>
    <t>Prix en €</t>
  </si>
  <si>
    <t>Total en €</t>
  </si>
  <si>
    <t>2</t>
  </si>
  <si>
    <t>ORGANISATION GENERALE DU CHANTIER</t>
  </si>
  <si>
    <t>CH3</t>
  </si>
  <si>
    <t>2.1</t>
  </si>
  <si>
    <t>ORGANISATION DE CHANTIER</t>
  </si>
  <si>
    <t>CH4</t>
  </si>
  <si>
    <t xml:space="preserve">2.1.1 </t>
  </si>
  <si>
    <t>Plan de retrait Amiante</t>
  </si>
  <si>
    <t xml:space="preserve">ENS  </t>
  </si>
  <si>
    <t>ART</t>
  </si>
  <si>
    <t>010-C561</t>
  </si>
  <si>
    <t xml:space="preserve">2.1.2 </t>
  </si>
  <si>
    <t>Plan d'intervention Plomb</t>
  </si>
  <si>
    <t xml:space="preserve">ENS  </t>
  </si>
  <si>
    <t>ART</t>
  </si>
  <si>
    <t>010-F054</t>
  </si>
  <si>
    <t>2.2</t>
  </si>
  <si>
    <t>PREPARATION AVANT TRAVAUX</t>
  </si>
  <si>
    <t>CH4</t>
  </si>
  <si>
    <t xml:space="preserve">2.2.2 </t>
  </si>
  <si>
    <t>Mesure META point zéro</t>
  </si>
  <si>
    <t xml:space="preserve">U    </t>
  </si>
  <si>
    <t>ART</t>
  </si>
  <si>
    <t>010-C737</t>
  </si>
  <si>
    <t xml:space="preserve">2.2.3 </t>
  </si>
  <si>
    <t>Installation de chantier</t>
  </si>
  <si>
    <t xml:space="preserve">ENS  </t>
  </si>
  <si>
    <t>ART</t>
  </si>
  <si>
    <t>010-A661</t>
  </si>
  <si>
    <t xml:space="preserve">2.2.4 </t>
  </si>
  <si>
    <t>Confinement statique de zone</t>
  </si>
  <si>
    <t xml:space="preserve">ENS  </t>
  </si>
  <si>
    <t>ART</t>
  </si>
  <si>
    <t>010-C743</t>
  </si>
  <si>
    <t xml:space="preserve">2.2.5 </t>
  </si>
  <si>
    <t>Confinement dynamique</t>
  </si>
  <si>
    <t xml:space="preserve">ENS  </t>
  </si>
  <si>
    <t>ART</t>
  </si>
  <si>
    <t>010-C744</t>
  </si>
  <si>
    <t xml:space="preserve">2.2.6 </t>
  </si>
  <si>
    <t>Tests de fumées de zone</t>
  </si>
  <si>
    <t xml:space="preserve">ENS  </t>
  </si>
  <si>
    <t>ART</t>
  </si>
  <si>
    <t>010-C745</t>
  </si>
  <si>
    <t>Total ORGANISATION GENERALE DU CHANTIER</t>
  </si>
  <si>
    <t>STOT</t>
  </si>
  <si>
    <t>3</t>
  </si>
  <si>
    <t>DESCRIPTION DES TRAVAUX DE DESAMIANTAGE</t>
  </si>
  <si>
    <t>CH3</t>
  </si>
  <si>
    <t>3.1</t>
  </si>
  <si>
    <t>TRAVAUX DE DESAMIANTAGE</t>
  </si>
  <si>
    <t>CH4</t>
  </si>
  <si>
    <t>3.1.1</t>
  </si>
  <si>
    <t>TRAVAUX PREALABLES</t>
  </si>
  <si>
    <t>CH5</t>
  </si>
  <si>
    <t xml:space="preserve">3.1.1.1 </t>
  </si>
  <si>
    <t>Joint coupe-feu provisoire de dilatation en sol</t>
  </si>
  <si>
    <t xml:space="preserve">ML   </t>
  </si>
  <si>
    <t>ART</t>
  </si>
  <si>
    <t>010-E104</t>
  </si>
  <si>
    <t>3.1.2</t>
  </si>
  <si>
    <t>REVETEMENTS DE SOL AMIANTES</t>
  </si>
  <si>
    <t>CH5</t>
  </si>
  <si>
    <t xml:space="preserve">3.1.2.1 </t>
  </si>
  <si>
    <t>Dépose de dalles de sol en amiante avec la colle</t>
  </si>
  <si>
    <t xml:space="preserve">M2   </t>
  </si>
  <si>
    <t>ART</t>
  </si>
  <si>
    <t>010-L370</t>
  </si>
  <si>
    <t>3.1.3</t>
  </si>
  <si>
    <t>CLOISONS ET REVETEMENTS MURAUX</t>
  </si>
  <si>
    <t>CH5</t>
  </si>
  <si>
    <t xml:space="preserve">3.1.3.1 </t>
  </si>
  <si>
    <t>Démolition de double cloisons de distribution en briques plâtrières avec joint de dilatation</t>
  </si>
  <si>
    <t xml:space="preserve">M2   </t>
  </si>
  <si>
    <t>ART</t>
  </si>
  <si>
    <t>010-E603</t>
  </si>
  <si>
    <t xml:space="preserve">3.1.3.2 </t>
  </si>
  <si>
    <t>Dépose de pied de cloison en briques plâtrières avant enlèvement des sols "amiantifères"</t>
  </si>
  <si>
    <t xml:space="preserve">M2   </t>
  </si>
  <si>
    <t>ART</t>
  </si>
  <si>
    <t>010-E103</t>
  </si>
  <si>
    <t xml:space="preserve">3.1.3.3 </t>
  </si>
  <si>
    <t>Dépose de pied de cloison en plaques de plâtre avant enlèvement des sols "amiantifères"</t>
  </si>
  <si>
    <t xml:space="preserve">M2   </t>
  </si>
  <si>
    <t>ART</t>
  </si>
  <si>
    <t>010-C707</t>
  </si>
  <si>
    <t xml:space="preserve">3.1.3.4 </t>
  </si>
  <si>
    <t>Démolition d'une cloison en plaques de plâtre contre porte coupe-feu amiantée</t>
  </si>
  <si>
    <t xml:space="preserve">M2   </t>
  </si>
  <si>
    <t>ART</t>
  </si>
  <si>
    <t>010-E102</t>
  </si>
  <si>
    <t xml:space="preserve">3.1.3.5 </t>
  </si>
  <si>
    <t>Dépose des joints verticaux de dilatation</t>
  </si>
  <si>
    <t xml:space="preserve">ML   </t>
  </si>
  <si>
    <t>ART</t>
  </si>
  <si>
    <t>010-B388</t>
  </si>
  <si>
    <t xml:space="preserve">3.1.3.6 </t>
  </si>
  <si>
    <t>Joint coupe-feu et couvre-joints verticaux de dilatation en tôle</t>
  </si>
  <si>
    <t xml:space="preserve">ML   </t>
  </si>
  <si>
    <t>ART</t>
  </si>
  <si>
    <t>010-D281</t>
  </si>
  <si>
    <t>3.1.4</t>
  </si>
  <si>
    <t>PLAFONDS</t>
  </si>
  <si>
    <t>CH5</t>
  </si>
  <si>
    <t xml:space="preserve">3.1.4.1 </t>
  </si>
  <si>
    <t>Dépose et enlèvement des plafonds suspendus amiantés</t>
  </si>
  <si>
    <t xml:space="preserve">M2   </t>
  </si>
  <si>
    <t>ART</t>
  </si>
  <si>
    <t>010-A679</t>
  </si>
  <si>
    <t xml:space="preserve">3.1.4.2 </t>
  </si>
  <si>
    <t>Dépose et enlèvement des plafonds suspendus pollués et dépollution du plénum</t>
  </si>
  <si>
    <t xml:space="preserve">M2   </t>
  </si>
  <si>
    <t>ART</t>
  </si>
  <si>
    <t>010-C148</t>
  </si>
  <si>
    <t xml:space="preserve">3.1.4.3 </t>
  </si>
  <si>
    <t>Dépose des joints mousse horizontaux de dilatation amiantés</t>
  </si>
  <si>
    <t xml:space="preserve">ML   </t>
  </si>
  <si>
    <t>ART</t>
  </si>
  <si>
    <t>010-B969</t>
  </si>
  <si>
    <t xml:space="preserve">3.1.4.4 </t>
  </si>
  <si>
    <t>Joint coupe-feu et couvre-joints horizontaux de dilatation en tôle</t>
  </si>
  <si>
    <t xml:space="preserve">ML   </t>
  </si>
  <si>
    <t>ART</t>
  </si>
  <si>
    <t>010-D280</t>
  </si>
  <si>
    <t>3.1.5</t>
  </si>
  <si>
    <t>VANTAUX DE PORTES INTERIEURES AMIANTEES</t>
  </si>
  <si>
    <t>CH5</t>
  </si>
  <si>
    <t xml:space="preserve">3.1.5.1 </t>
  </si>
  <si>
    <t>Dépose de porte amiantée avec joints amiantés</t>
  </si>
  <si>
    <t xml:space="preserve">     </t>
  </si>
  <si>
    <t>ART</t>
  </si>
  <si>
    <t>010-B774</t>
  </si>
  <si>
    <t>- Porte coulissante coupe-feu à 1 vantail</t>
  </si>
  <si>
    <t xml:space="preserve">U    </t>
  </si>
  <si>
    <t>ART</t>
  </si>
  <si>
    <t>010-K262</t>
  </si>
  <si>
    <t>3.1.6</t>
  </si>
  <si>
    <t>MASTIC DE MENUISERIES EXTERIEURES</t>
  </si>
  <si>
    <t>CH5</t>
  </si>
  <si>
    <t xml:space="preserve">3.1.6.1 </t>
  </si>
  <si>
    <t>Dépose des menuiseries extérieures avec mastics amiantés</t>
  </si>
  <si>
    <t xml:space="preserve">U    </t>
  </si>
  <si>
    <t>ART</t>
  </si>
  <si>
    <t>010-F046</t>
  </si>
  <si>
    <t xml:space="preserve">3.1.6.2 </t>
  </si>
  <si>
    <t>Dépose pour repose des panneaux meneaux entre menuiseries extérieures, avec joints amiantés</t>
  </si>
  <si>
    <t xml:space="preserve">U    </t>
  </si>
  <si>
    <t>ART</t>
  </si>
  <si>
    <t>010-F047</t>
  </si>
  <si>
    <t xml:space="preserve">3.1.6.3 </t>
  </si>
  <si>
    <t>Panneaux de fermeture en OSB sur ossature porteuse</t>
  </si>
  <si>
    <t xml:space="preserve">M2   </t>
  </si>
  <si>
    <t>ART</t>
  </si>
  <si>
    <t>010-A678</t>
  </si>
  <si>
    <t>3.1.7</t>
  </si>
  <si>
    <t>VENTILATION-DESEMFUMAGE-GAINES</t>
  </si>
  <si>
    <t>CH5</t>
  </si>
  <si>
    <t xml:space="preserve">3.1.7.1 </t>
  </si>
  <si>
    <t>Dépose du calorifugeage amianté de gaine</t>
  </si>
  <si>
    <t xml:space="preserve">U    </t>
  </si>
  <si>
    <t>ART</t>
  </si>
  <si>
    <t>010-B980</t>
  </si>
  <si>
    <t>3.1.8</t>
  </si>
  <si>
    <t>ELECTICITE</t>
  </si>
  <si>
    <t>CH5</t>
  </si>
  <si>
    <t xml:space="preserve">3.1.8.1 </t>
  </si>
  <si>
    <t>Dépose des câbles pyrolion</t>
  </si>
  <si>
    <t xml:space="preserve">ML   </t>
  </si>
  <si>
    <t>ART</t>
  </si>
  <si>
    <t>010-K257</t>
  </si>
  <si>
    <t>3.2</t>
  </si>
  <si>
    <t>METROLOGIE PENDANT LES TRAVAUX</t>
  </si>
  <si>
    <t>CH4</t>
  </si>
  <si>
    <t xml:space="preserve">3.2.1 </t>
  </si>
  <si>
    <t>Mesure par Microscopie électronique à Transmission Analytique (META)</t>
  </si>
  <si>
    <t xml:space="preserve">U    </t>
  </si>
  <si>
    <t>ART</t>
  </si>
  <si>
    <t>010-C579</t>
  </si>
  <si>
    <t xml:space="preserve">3.2.2 </t>
  </si>
  <si>
    <t>Analyse d'eau (MEST)</t>
  </si>
  <si>
    <t xml:space="preserve">ENS  </t>
  </si>
  <si>
    <t>ART</t>
  </si>
  <si>
    <t>010-C580</t>
  </si>
  <si>
    <t>Total DESCRIPTION DES TRAVAUX DE DESAMIANTAGE</t>
  </si>
  <si>
    <t>STOT</t>
  </si>
  <si>
    <t>4</t>
  </si>
  <si>
    <t>RETRAIT DES MATERIAUX CONTENANT DU PLOMB</t>
  </si>
  <si>
    <t>CH3</t>
  </si>
  <si>
    <t>4.1</t>
  </si>
  <si>
    <t>DEPOSE D'OUVRAGES RECOUVERTS D'UNE PEINTURE OU D'UN REVETEMENT CONTENANT DU PLOMB</t>
  </si>
  <si>
    <t>CH4</t>
  </si>
  <si>
    <t xml:space="preserve">4.1.1 </t>
  </si>
  <si>
    <t>Dépose de matériaux recouverts de peinture au plomb</t>
  </si>
  <si>
    <t xml:space="preserve">     </t>
  </si>
  <si>
    <t>ART</t>
  </si>
  <si>
    <t>ISA-U924</t>
  </si>
  <si>
    <t>- Pour un radiateur peint à la peinture au plomb</t>
  </si>
  <si>
    <t xml:space="preserve">U    </t>
  </si>
  <si>
    <t>ART</t>
  </si>
  <si>
    <t>010-F050</t>
  </si>
  <si>
    <t>Total RETRAIT DES MATERIAUX CONTENANT DU PLOMB</t>
  </si>
  <si>
    <t>STOT</t>
  </si>
  <si>
    <t>5</t>
  </si>
  <si>
    <t>TRAITEMENT DES DECHETS</t>
  </si>
  <si>
    <t>CH3</t>
  </si>
  <si>
    <t xml:space="preserve">5.1 </t>
  </si>
  <si>
    <t>Certificat d'acceptation préalable</t>
  </si>
  <si>
    <t xml:space="preserve">ENS  </t>
  </si>
  <si>
    <t>ART</t>
  </si>
  <si>
    <t>010-A669</t>
  </si>
  <si>
    <t xml:space="preserve">5.2 </t>
  </si>
  <si>
    <t>Conditionnement des déchets</t>
  </si>
  <si>
    <t xml:space="preserve">     </t>
  </si>
  <si>
    <t>ART</t>
  </si>
  <si>
    <t>010-A668</t>
  </si>
  <si>
    <t>- Déchets Amiante</t>
  </si>
  <si>
    <t xml:space="preserve">ENS  </t>
  </si>
  <si>
    <t>ART</t>
  </si>
  <si>
    <t>010-F055</t>
  </si>
  <si>
    <t>- Déchets Plomb</t>
  </si>
  <si>
    <t xml:space="preserve">ENS  </t>
  </si>
  <si>
    <t>ART</t>
  </si>
  <si>
    <t>010-F056</t>
  </si>
  <si>
    <t xml:space="preserve">5.3 </t>
  </si>
  <si>
    <t>Transports des déchets</t>
  </si>
  <si>
    <t xml:space="preserve">ENS  </t>
  </si>
  <si>
    <t>ART</t>
  </si>
  <si>
    <t>010-A670</t>
  </si>
  <si>
    <t xml:space="preserve">5.4 </t>
  </si>
  <si>
    <t>Enfouissement</t>
  </si>
  <si>
    <t xml:space="preserve">ENS  </t>
  </si>
  <si>
    <t>ART</t>
  </si>
  <si>
    <t>010-A675</t>
  </si>
  <si>
    <t>Total TRAITEMENT DES DECHETS</t>
  </si>
  <si>
    <t>STOT</t>
  </si>
  <si>
    <t>6</t>
  </si>
  <si>
    <t>RESTITUTION DE ZONE</t>
  </si>
  <si>
    <t>CH3</t>
  </si>
  <si>
    <t xml:space="preserve">6.1 </t>
  </si>
  <si>
    <t>Contrôle d'empoussièrement Plomb</t>
  </si>
  <si>
    <t xml:space="preserve">ENS  </t>
  </si>
  <si>
    <t>ART</t>
  </si>
  <si>
    <t>010-F058</t>
  </si>
  <si>
    <t xml:space="preserve">6.2 </t>
  </si>
  <si>
    <t>Nettoyage après traitement et déconfinement Amiante</t>
  </si>
  <si>
    <t xml:space="preserve">ENS  </t>
  </si>
  <si>
    <t>ART</t>
  </si>
  <si>
    <t>010-C047</t>
  </si>
  <si>
    <t xml:space="preserve">6.3 </t>
  </si>
  <si>
    <t>Mesure libératoire META NF X 43-050 zone 1</t>
  </si>
  <si>
    <t xml:space="preserve">U    </t>
  </si>
  <si>
    <t>ART</t>
  </si>
  <si>
    <t>010-C796</t>
  </si>
  <si>
    <t xml:space="preserve">6.4 </t>
  </si>
  <si>
    <t>Documents de chantiers</t>
  </si>
  <si>
    <t xml:space="preserve">ENS  </t>
  </si>
  <si>
    <t>ART</t>
  </si>
  <si>
    <t>010-C756</t>
  </si>
  <si>
    <t>Total RESTITUTION DE ZONE</t>
  </si>
  <si>
    <t>STOT</t>
  </si>
  <si>
    <t>7</t>
  </si>
  <si>
    <t>DISPOSITIONS DU LOT</t>
  </si>
  <si>
    <t>CH3</t>
  </si>
  <si>
    <t>7.1</t>
  </si>
  <si>
    <t>SECURITE</t>
  </si>
  <si>
    <t>CH4</t>
  </si>
  <si>
    <t xml:space="preserve">7.1.1 </t>
  </si>
  <si>
    <t>Dispositions relatives au PGC</t>
  </si>
  <si>
    <t xml:space="preserve">ENS  </t>
  </si>
  <si>
    <t>ART</t>
  </si>
  <si>
    <t>010-B975</t>
  </si>
  <si>
    <t>7.2</t>
  </si>
  <si>
    <t>NETTOYAGE</t>
  </si>
  <si>
    <t>CH4</t>
  </si>
  <si>
    <t xml:space="preserve">7.2.1 </t>
  </si>
  <si>
    <t>Nettoyage du chantier</t>
  </si>
  <si>
    <t xml:space="preserve">ENS  </t>
  </si>
  <si>
    <t>ART</t>
  </si>
  <si>
    <t>010-C567</t>
  </si>
  <si>
    <t>7.3</t>
  </si>
  <si>
    <t>DOE</t>
  </si>
  <si>
    <t>CH4</t>
  </si>
  <si>
    <t xml:space="preserve">7.3.1 </t>
  </si>
  <si>
    <t>Contenu des Dossiers des Ouvrages Exécutés</t>
  </si>
  <si>
    <t xml:space="preserve">ENS  </t>
  </si>
  <si>
    <t>ART</t>
  </si>
  <si>
    <t>010-C568</t>
  </si>
  <si>
    <t>Total DISPOSITIONS DU LOT</t>
  </si>
  <si>
    <t>STOT</t>
  </si>
  <si>
    <t>Montant HT du Lot N°01 DESAMIANTAGE - DEPLOMBAGE</t>
  </si>
  <si>
    <t>TOTHT</t>
  </si>
  <si>
    <t>20</t>
  </si>
  <si>
    <t>TVA</t>
  </si>
  <si>
    <t>Montant TTC</t>
  </si>
  <si>
    <t>TOTTTC</t>
  </si>
  <si>
    <t>Quantité entreprise</t>
  </si>
  <si>
    <t>TVA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</si>
</sst>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 ##0;\-#,##0"/>
    <numFmt numFmtId="165" formatCode="#,##0.00;\-#,##0.00;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"/>
      <family val="1"/>
    </font>
    <font>
      <i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righ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61">
    <xf numFmtId="0" fontId="0" fillId="0" borderId="0" xfId="0" applyProtection="1"/>
    <xf numFmtId="0" fontId="0" fillId="0" borderId="18" xfId="0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left" vertical="top" wrapText="1"/>
    </xf>
    <xf numFmtId="0" fontId="17" fillId="0" borderId="16" xfId="0" applyFont="1" applyBorder="1" applyAlignment="1" applyProtection="1">
      <alignment horizontal="center" vertical="top" wrapText="1"/>
    </xf>
    <xf numFmtId="0" fontId="17" fillId="0" borderId="19" xfId="0" applyFont="1" applyBorder="1" applyAlignment="1" applyProtection="1">
      <alignment horizontal="left" vertical="top" wrapText="1"/>
    </xf>
    <xf numFmtId="0" fontId="17" fillId="0" borderId="19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right" vertical="top" wrapText="1"/>
    </xf>
    <xf numFmtId="0" fontId="0" fillId="0" borderId="5" xfId="0" applyFont="1" applyBorder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</xf>
    <xf numFmtId="0" fontId="0" fillId="0" borderId="7" xfId="0" applyFont="1" applyBorder="1" applyAlignment="1" applyProtection="1">
      <alignment horizontal="right" vertical="top" wrapText="1"/>
    </xf>
    <xf numFmtId="0" fontId="1" fillId="2" borderId="15" xfId="1" applyFont="1" applyFill="1" applyBorder="1" applyProtection="1">
      <alignment horizontal="left" vertical="top" wrapText="1"/>
    </xf>
    <xf numFmtId="0" fontId="3" fillId="0" borderId="14" xfId="10" applyFont="1" applyBorder="1" applyProtection="1">
      <alignment horizontal="left" vertical="top" wrapText="1"/>
    </xf>
    <xf numFmtId="0" fontId="0" fillId="0" borderId="8" xfId="0" applyFont="1" applyBorder="1" applyAlignment="1" applyProtection="1">
      <alignment horizontal="left" vertical="top" wrapText="1"/>
    </xf>
    <xf numFmtId="0" fontId="0" fillId="0" borderId="8" xfId="0" applyFont="1" applyBorder="1" applyAlignment="1" applyProtection="1">
      <alignment horizontal="center" vertical="top" wrapText="1"/>
    </xf>
    <xf numFmtId="0" fontId="0" fillId="0" borderId="11" xfId="0" applyFont="1" applyBorder="1" applyAlignment="1" applyProtection="1">
      <alignment horizontal="right" vertical="top" wrapText="1"/>
    </xf>
    <xf numFmtId="49" fontId="0" fillId="0" borderId="0" xfId="0" applyNumberFormat="1" applyFont="1" applyAlignment="1" applyProtection="1">
      <alignment horizontal="left" vertical="top" wrapText="1"/>
    </xf>
    <xf numFmtId="0" fontId="1" fillId="2" borderId="13" xfId="1" applyFont="1" applyFill="1" applyBorder="1" applyProtection="1">
      <alignment horizontal="left" vertical="top" wrapText="1"/>
    </xf>
    <xf numFmtId="0" fontId="3" fillId="0" borderId="12" xfId="14" applyFont="1" applyBorder="1" applyProtection="1">
      <alignment horizontal="left" vertical="top" wrapText="1"/>
    </xf>
    <xf numFmtId="0" fontId="1" fillId="0" borderId="5" xfId="1" applyFont="1" applyBorder="1" applyProtection="1">
      <alignment horizontal="left" vertical="top" wrapText="1"/>
    </xf>
    <xf numFmtId="0" fontId="8" fillId="0" borderId="9" xfId="26" applyFont="1" applyBorder="1" applyProtection="1">
      <alignment horizontal="left" vertical="top" wrapText="1"/>
    </xf>
    <xf numFmtId="164" fontId="0" fillId="0" borderId="8" xfId="0" applyNumberFormat="1" applyFont="1" applyBorder="1" applyAlignment="1" applyProtection="1">
      <alignment horizontal="center" vertical="top" wrapText="1"/>
    </xf>
    <xf numFmtId="165" fontId="0" fillId="0" borderId="8" xfId="0" applyNumberFormat="1" applyFont="1" applyBorder="1" applyAlignment="1" applyProtection="1">
      <alignment horizontal="center" vertical="top" wrapText="1"/>
      <protection locked="0"/>
    </xf>
    <xf numFmtId="165" fontId="0" fillId="0" borderId="11" xfId="0" applyNumberFormat="1" applyFont="1" applyBorder="1" applyAlignment="1" applyProtection="1">
      <alignment horizontal="right" vertical="top" wrapText="1"/>
      <protection locked="0"/>
    </xf>
    <xf numFmtId="0" fontId="1" fillId="2" borderId="5" xfId="1" applyFont="1" applyFill="1" applyBorder="1" applyProtection="1">
      <alignment horizontal="left" vertical="top" wrapText="1"/>
    </xf>
    <xf numFmtId="0" fontId="3" fillId="0" borderId="9" xfId="14" applyFont="1" applyBorder="1" applyProtection="1">
      <alignment horizontal="left" vertical="top" wrapText="1"/>
    </xf>
    <xf numFmtId="0" fontId="18" fillId="0" borderId="5" xfId="0" applyFont="1" applyBorder="1" applyAlignment="1" applyProtection="1">
      <alignment horizontal="left" vertical="top" wrapText="1"/>
    </xf>
    <xf numFmtId="0" fontId="0" fillId="0" borderId="9" xfId="0" applyFont="1" applyBorder="1" applyAlignment="1" applyProtection="1">
      <alignment horizontal="left" vertical="top" wrapText="1"/>
    </xf>
    <xf numFmtId="0" fontId="0" fillId="0" borderId="3" xfId="0" applyFont="1" applyBorder="1" applyAlignment="1" applyProtection="1">
      <alignment horizontal="right" vertical="top" wrapText="1"/>
    </xf>
    <xf numFmtId="0" fontId="1" fillId="0" borderId="5" xfId="13" applyFont="1" applyBorder="1" applyAlignment="1" applyProtection="1">
      <alignment horizontal="left" vertical="top" wrapText="1"/>
    </xf>
    <xf numFmtId="0" fontId="4" fillId="0" borderId="9" xfId="13" applyFont="1" applyBorder="1" applyProtection="1">
      <alignment horizontal="right" vertical="top" wrapText="1"/>
    </xf>
    <xf numFmtId="165" fontId="0" fillId="0" borderId="10" xfId="0" applyNumberFormat="1" applyFont="1" applyBorder="1" applyAlignment="1" applyProtection="1">
      <alignment horizontal="right" vertical="top" wrapText="1"/>
      <protection locked="0"/>
    </xf>
    <xf numFmtId="0" fontId="18" fillId="0" borderId="2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left" vertical="top" wrapText="1"/>
    </xf>
    <xf numFmtId="0" fontId="7" fillId="0" borderId="9" xfId="18" applyFont="1" applyBorder="1" applyProtection="1">
      <alignment horizontal="left" vertical="top" wrapText="1"/>
    </xf>
    <xf numFmtId="165" fontId="0" fillId="0" borderId="8" xfId="0" applyNumberFormat="1" applyFont="1" applyBorder="1" applyAlignment="1" applyProtection="1">
      <alignment horizontal="center" vertical="top" wrapText="1"/>
    </xf>
    <xf numFmtId="0" fontId="1" fillId="0" borderId="13" xfId="1" applyFont="1" applyBorder="1" applyProtection="1">
      <alignment horizontal="left" vertical="top" wrapText="1"/>
    </xf>
    <xf numFmtId="0" fontId="8" fillId="0" borderId="12" xfId="26" applyFont="1" applyBorder="1" applyProtection="1">
      <alignment horizontal="left" vertical="top" wrapText="1"/>
    </xf>
    <xf numFmtId="0" fontId="0" fillId="0" borderId="4" xfId="0" applyFont="1" applyBorder="1" applyAlignment="1" applyProtection="1">
      <alignment horizontal="left" vertical="top" wrapText="1"/>
    </xf>
    <xf numFmtId="0" fontId="0" fillId="0" borderId="4" xfId="0" applyFont="1" applyBorder="1" applyAlignment="1" applyProtection="1">
      <alignment horizontal="center" vertical="top" wrapText="1"/>
    </xf>
    <xf numFmtId="0" fontId="0" fillId="0" borderId="18" xfId="0" applyBorder="1" applyAlignment="1" applyProtection="1">
      <alignment horizontal="left" vertical="top" wrapText="1"/>
    </xf>
    <xf numFmtId="0" fontId="0" fillId="0" borderId="20" xfId="0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  <protection locked="0"/>
    </xf>
    <xf numFmtId="0" fontId="0" fillId="0" borderId="8" xfId="0" applyFont="1" applyBorder="1" applyAlignment="1" applyProtection="1">
      <alignment horizontal="center" vertical="top" wrapText="1"/>
      <protection locked="0"/>
    </xf>
    <xf numFmtId="164" fontId="0" fillId="0" borderId="8" xfId="0" applyNumberFormat="1" applyFont="1" applyBorder="1" applyAlignment="1" applyProtection="1">
      <alignment horizontal="center" vertical="top" wrapText="1"/>
      <protection locked="0"/>
    </xf>
    <xf numFmtId="0" fontId="0" fillId="0" borderId="4" xfId="0" applyFont="1" applyBorder="1" applyAlignment="1" applyProtection="1">
      <alignment horizontal="center" vertical="top" wrapText="1"/>
      <protection locked="0"/>
    </xf>
    <xf numFmtId="0" fontId="0" fillId="0" borderId="13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22" xfId="0" applyFont="1" applyBorder="1" applyAlignment="1" applyProtection="1">
      <alignment horizontal="left" vertical="top" wrapText="1"/>
      <protection locked="0"/>
    </xf>
    <xf numFmtId="0" fontId="0" fillId="0" borderId="5" xfId="0" applyBorder="1" applyProtection="1"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0" fontId="0" fillId="0" borderId="0" xfId="0" applyBorder="1" applyProtection="1">
      <protection locked="0"/>
    </xf>
    <xf numFmtId="165" fontId="17" fillId="0" borderId="23" xfId="0" applyNumberFormat="1" applyFont="1" applyBorder="1" applyAlignment="1" applyProtection="1">
      <alignment horizontal="right" vertical="top" wrapText="1"/>
      <protection locked="0"/>
    </xf>
    <xf numFmtId="164" fontId="19" fillId="2" borderId="5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2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/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N°01 DESAMIANTAGE - DEPLOMBAGE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/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92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90" sqref="A90:XFD90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41"/>
      <c r="B1" s="42"/>
      <c r="C1" s="42"/>
      <c r="D1" s="42"/>
      <c r="E1" s="42"/>
      <c r="F1" s="42"/>
      <c r="G1" s="43"/>
    </row>
    <row r="2" spans="1:703" ht="30" x14ac:dyDescent="0.25">
      <c r="A2" s="2"/>
      <c r="B2" s="3"/>
      <c r="C2" s="4" t="s">
        <v>0</v>
      </c>
      <c r="D2" s="5" t="s">
        <v>1</v>
      </c>
      <c r="E2" s="5" t="s">
        <v>299</v>
      </c>
      <c r="F2" s="5" t="s">
        <v>2</v>
      </c>
      <c r="G2" s="6" t="s">
        <v>3</v>
      </c>
      <c r="H2" s="7"/>
    </row>
    <row r="3" spans="1:703" x14ac:dyDescent="0.25">
      <c r="A3" s="1"/>
      <c r="B3" s="8"/>
      <c r="C3" s="9"/>
      <c r="D3" s="10"/>
      <c r="E3" s="44"/>
      <c r="F3" s="10"/>
      <c r="G3" s="11"/>
      <c r="H3" s="7"/>
    </row>
    <row r="4" spans="1:703" ht="31.5" x14ac:dyDescent="0.25">
      <c r="A4" s="12" t="s">
        <v>4</v>
      </c>
      <c r="B4" s="13" t="s">
        <v>5</v>
      </c>
      <c r="C4" s="14"/>
      <c r="D4" s="15"/>
      <c r="E4" s="45"/>
      <c r="F4" s="15"/>
      <c r="G4" s="16"/>
      <c r="H4" s="7"/>
      <c r="ZZ4" t="s">
        <v>6</v>
      </c>
      <c r="AAA4" s="17"/>
    </row>
    <row r="5" spans="1:703" ht="15.75" x14ac:dyDescent="0.25">
      <c r="A5" s="18" t="s">
        <v>7</v>
      </c>
      <c r="B5" s="19" t="s">
        <v>8</v>
      </c>
      <c r="C5" s="14"/>
      <c r="D5" s="15"/>
      <c r="E5" s="45"/>
      <c r="F5" s="15"/>
      <c r="G5" s="16"/>
      <c r="H5" s="7"/>
      <c r="ZZ5" t="s">
        <v>9</v>
      </c>
      <c r="AAA5" s="17"/>
    </row>
    <row r="6" spans="1:703" x14ac:dyDescent="0.25">
      <c r="A6" s="20" t="s">
        <v>10</v>
      </c>
      <c r="B6" s="21" t="s">
        <v>11</v>
      </c>
      <c r="C6" s="14" t="s">
        <v>12</v>
      </c>
      <c r="D6" s="22">
        <v>1</v>
      </c>
      <c r="E6" s="46"/>
      <c r="F6" s="23"/>
      <c r="G6" s="24">
        <f>ROUND(E6*F6,2)</f>
        <v>0</v>
      </c>
      <c r="H6" s="7"/>
      <c r="ZZ6" t="s">
        <v>13</v>
      </c>
      <c r="AAA6" s="17" t="s">
        <v>14</v>
      </c>
    </row>
    <row r="7" spans="1:703" x14ac:dyDescent="0.25">
      <c r="A7" s="20" t="s">
        <v>15</v>
      </c>
      <c r="B7" s="21" t="s">
        <v>16</v>
      </c>
      <c r="C7" s="14" t="s">
        <v>17</v>
      </c>
      <c r="D7" s="22">
        <v>1</v>
      </c>
      <c r="E7" s="46"/>
      <c r="F7" s="23"/>
      <c r="G7" s="24">
        <f>ROUND(E7*F7,2)</f>
        <v>0</v>
      </c>
      <c r="H7" s="7"/>
      <c r="ZZ7" t="s">
        <v>18</v>
      </c>
      <c r="AAA7" s="17" t="s">
        <v>19</v>
      </c>
    </row>
    <row r="8" spans="1:703" ht="15.75" x14ac:dyDescent="0.25">
      <c r="A8" s="25" t="s">
        <v>20</v>
      </c>
      <c r="B8" s="26" t="s">
        <v>21</v>
      </c>
      <c r="C8" s="14"/>
      <c r="D8" s="15"/>
      <c r="E8" s="45"/>
      <c r="F8" s="15"/>
      <c r="G8" s="16"/>
      <c r="H8" s="7"/>
      <c r="ZZ8" t="s">
        <v>22</v>
      </c>
      <c r="AAA8" s="17"/>
    </row>
    <row r="9" spans="1:703" x14ac:dyDescent="0.25">
      <c r="A9" s="20" t="s">
        <v>23</v>
      </c>
      <c r="B9" s="21" t="s">
        <v>24</v>
      </c>
      <c r="C9" s="14" t="s">
        <v>25</v>
      </c>
      <c r="D9" s="22">
        <v>5</v>
      </c>
      <c r="E9" s="46"/>
      <c r="F9" s="23"/>
      <c r="G9" s="24">
        <f>ROUND(E9*F9,2)</f>
        <v>0</v>
      </c>
      <c r="H9" s="7"/>
      <c r="ZZ9" t="s">
        <v>26</v>
      </c>
      <c r="AAA9" s="17" t="s">
        <v>27</v>
      </c>
    </row>
    <row r="10" spans="1:703" x14ac:dyDescent="0.25">
      <c r="A10" s="20" t="s">
        <v>28</v>
      </c>
      <c r="B10" s="21" t="s">
        <v>29</v>
      </c>
      <c r="C10" s="14" t="s">
        <v>30</v>
      </c>
      <c r="D10" s="22">
        <v>1</v>
      </c>
      <c r="E10" s="46"/>
      <c r="F10" s="23"/>
      <c r="G10" s="24">
        <f>ROUND(E10*F10,2)</f>
        <v>0</v>
      </c>
      <c r="H10" s="7"/>
      <c r="ZZ10" t="s">
        <v>31</v>
      </c>
      <c r="AAA10" s="17" t="s">
        <v>32</v>
      </c>
    </row>
    <row r="11" spans="1:703" x14ac:dyDescent="0.25">
      <c r="A11" s="20" t="s">
        <v>33</v>
      </c>
      <c r="B11" s="21" t="s">
        <v>34</v>
      </c>
      <c r="C11" s="14" t="s">
        <v>35</v>
      </c>
      <c r="D11" s="22">
        <v>1</v>
      </c>
      <c r="E11" s="46"/>
      <c r="F11" s="23"/>
      <c r="G11" s="24">
        <f>ROUND(E11*F11,2)</f>
        <v>0</v>
      </c>
      <c r="H11" s="7"/>
      <c r="ZZ11" t="s">
        <v>36</v>
      </c>
      <c r="AAA11" s="17" t="s">
        <v>37</v>
      </c>
    </row>
    <row r="12" spans="1:703" x14ac:dyDescent="0.25">
      <c r="A12" s="20" t="s">
        <v>38</v>
      </c>
      <c r="B12" s="21" t="s">
        <v>39</v>
      </c>
      <c r="C12" s="14" t="s">
        <v>40</v>
      </c>
      <c r="D12" s="22">
        <v>1</v>
      </c>
      <c r="E12" s="46"/>
      <c r="F12" s="23"/>
      <c r="G12" s="24">
        <f>ROUND(E12*F12,2)</f>
        <v>0</v>
      </c>
      <c r="H12" s="7"/>
      <c r="ZZ12" t="s">
        <v>41</v>
      </c>
      <c r="AAA12" s="17" t="s">
        <v>42</v>
      </c>
    </row>
    <row r="13" spans="1:703" x14ac:dyDescent="0.25">
      <c r="A13" s="20" t="s">
        <v>43</v>
      </c>
      <c r="B13" s="21" t="s">
        <v>44</v>
      </c>
      <c r="C13" s="14" t="s">
        <v>45</v>
      </c>
      <c r="D13" s="22">
        <v>2</v>
      </c>
      <c r="E13" s="46"/>
      <c r="F13" s="23"/>
      <c r="G13" s="24">
        <f>ROUND(E13*F13,2)</f>
        <v>0</v>
      </c>
      <c r="H13" s="7"/>
      <c r="ZZ13" t="s">
        <v>46</v>
      </c>
      <c r="AAA13" s="17" t="s">
        <v>47</v>
      </c>
    </row>
    <row r="14" spans="1:703" x14ac:dyDescent="0.25">
      <c r="A14" s="27"/>
      <c r="B14" s="28"/>
      <c r="C14" s="14"/>
      <c r="D14" s="15"/>
      <c r="E14" s="45"/>
      <c r="F14" s="15"/>
      <c r="G14" s="29"/>
      <c r="H14" s="7"/>
    </row>
    <row r="15" spans="1:703" x14ac:dyDescent="0.25">
      <c r="A15" s="30"/>
      <c r="B15" s="31" t="s">
        <v>48</v>
      </c>
      <c r="C15" s="14"/>
      <c r="D15" s="15"/>
      <c r="E15" s="45"/>
      <c r="F15" s="15"/>
      <c r="G15" s="32">
        <f>SUBTOTAL(109,G6:G14)</f>
        <v>0</v>
      </c>
      <c r="H15" s="7"/>
      <c r="ZZ15" t="s">
        <v>49</v>
      </c>
    </row>
    <row r="16" spans="1:703" x14ac:dyDescent="0.25">
      <c r="A16" s="33"/>
      <c r="B16" s="34"/>
      <c r="C16" s="14"/>
      <c r="D16" s="15"/>
      <c r="E16" s="45"/>
      <c r="F16" s="15"/>
      <c r="G16" s="11"/>
      <c r="H16" s="7"/>
    </row>
    <row r="17" spans="1:703" ht="31.5" x14ac:dyDescent="0.25">
      <c r="A17" s="12" t="s">
        <v>50</v>
      </c>
      <c r="B17" s="13" t="s">
        <v>51</v>
      </c>
      <c r="C17" s="14"/>
      <c r="D17" s="15"/>
      <c r="E17" s="45"/>
      <c r="F17" s="15"/>
      <c r="G17" s="16"/>
      <c r="H17" s="7"/>
      <c r="ZZ17" t="s">
        <v>52</v>
      </c>
      <c r="AAA17" s="17"/>
    </row>
    <row r="18" spans="1:703" ht="15.75" x14ac:dyDescent="0.25">
      <c r="A18" s="18" t="s">
        <v>53</v>
      </c>
      <c r="B18" s="19" t="s">
        <v>54</v>
      </c>
      <c r="C18" s="14"/>
      <c r="D18" s="15"/>
      <c r="E18" s="45"/>
      <c r="F18" s="15"/>
      <c r="G18" s="16"/>
      <c r="H18" s="7"/>
      <c r="ZZ18" t="s">
        <v>55</v>
      </c>
      <c r="AAA18" s="17"/>
    </row>
    <row r="19" spans="1:703" x14ac:dyDescent="0.25">
      <c r="A19" s="25" t="s">
        <v>56</v>
      </c>
      <c r="B19" s="35" t="s">
        <v>57</v>
      </c>
      <c r="C19" s="14"/>
      <c r="D19" s="15"/>
      <c r="E19" s="45"/>
      <c r="F19" s="15"/>
      <c r="G19" s="16"/>
      <c r="H19" s="7"/>
      <c r="ZZ19" t="s">
        <v>58</v>
      </c>
      <c r="AAA19" s="17"/>
    </row>
    <row r="20" spans="1:703" x14ac:dyDescent="0.25">
      <c r="A20" s="20" t="s">
        <v>59</v>
      </c>
      <c r="B20" s="21" t="s">
        <v>60</v>
      </c>
      <c r="C20" s="14" t="s">
        <v>61</v>
      </c>
      <c r="D20" s="36">
        <v>6</v>
      </c>
      <c r="E20" s="23"/>
      <c r="F20" s="23"/>
      <c r="G20" s="24">
        <f>ROUND(E20*F20,2)</f>
        <v>0</v>
      </c>
      <c r="H20" s="7"/>
      <c r="ZZ20" t="s">
        <v>62</v>
      </c>
      <c r="AAA20" s="17" t="s">
        <v>63</v>
      </c>
    </row>
    <row r="21" spans="1:703" x14ac:dyDescent="0.25">
      <c r="A21" s="25" t="s">
        <v>64</v>
      </c>
      <c r="B21" s="35" t="s">
        <v>65</v>
      </c>
      <c r="C21" s="14"/>
      <c r="D21" s="15"/>
      <c r="E21" s="45"/>
      <c r="F21" s="15"/>
      <c r="G21" s="16"/>
      <c r="H21" s="7"/>
      <c r="ZZ21" t="s">
        <v>66</v>
      </c>
      <c r="AAA21" s="17"/>
    </row>
    <row r="22" spans="1:703" x14ac:dyDescent="0.25">
      <c r="A22" s="20" t="s">
        <v>67</v>
      </c>
      <c r="B22" s="21" t="s">
        <v>68</v>
      </c>
      <c r="C22" s="14" t="s">
        <v>69</v>
      </c>
      <c r="D22" s="36">
        <v>784.5</v>
      </c>
      <c r="E22" s="23"/>
      <c r="F22" s="23"/>
      <c r="G22" s="24">
        <f>ROUND(E22*F22,2)</f>
        <v>0</v>
      </c>
      <c r="H22" s="7"/>
      <c r="ZZ22" t="s">
        <v>70</v>
      </c>
      <c r="AAA22" s="17" t="s">
        <v>71</v>
      </c>
    </row>
    <row r="23" spans="1:703" x14ac:dyDescent="0.25">
      <c r="A23" s="25" t="s">
        <v>72</v>
      </c>
      <c r="B23" s="35" t="s">
        <v>73</v>
      </c>
      <c r="C23" s="14"/>
      <c r="D23" s="15"/>
      <c r="E23" s="45"/>
      <c r="F23" s="15"/>
      <c r="G23" s="16"/>
      <c r="H23" s="7"/>
      <c r="ZZ23" t="s">
        <v>74</v>
      </c>
      <c r="AAA23" s="17"/>
    </row>
    <row r="24" spans="1:703" ht="24" x14ac:dyDescent="0.25">
      <c r="A24" s="20" t="s">
        <v>75</v>
      </c>
      <c r="B24" s="21" t="s">
        <v>76</v>
      </c>
      <c r="C24" s="14" t="s">
        <v>77</v>
      </c>
      <c r="D24" s="36">
        <v>13.6</v>
      </c>
      <c r="E24" s="23"/>
      <c r="F24" s="23"/>
      <c r="G24" s="24">
        <f>ROUND(E24*F24,2)</f>
        <v>0</v>
      </c>
      <c r="H24" s="7"/>
      <c r="ZZ24" t="s">
        <v>78</v>
      </c>
      <c r="AAA24" s="17" t="s">
        <v>79</v>
      </c>
    </row>
    <row r="25" spans="1:703" ht="24" x14ac:dyDescent="0.25">
      <c r="A25" s="20" t="s">
        <v>80</v>
      </c>
      <c r="B25" s="21" t="s">
        <v>81</v>
      </c>
      <c r="C25" s="14" t="s">
        <v>82</v>
      </c>
      <c r="D25" s="36">
        <v>0.62</v>
      </c>
      <c r="E25" s="23"/>
      <c r="F25" s="23"/>
      <c r="G25" s="24">
        <f>ROUND(E25*F25,2)</f>
        <v>0</v>
      </c>
      <c r="H25" s="7"/>
      <c r="ZZ25" t="s">
        <v>83</v>
      </c>
      <c r="AAA25" s="17" t="s">
        <v>84</v>
      </c>
    </row>
    <row r="26" spans="1:703" ht="24" x14ac:dyDescent="0.25">
      <c r="A26" s="20" t="s">
        <v>85</v>
      </c>
      <c r="B26" s="21" t="s">
        <v>86</v>
      </c>
      <c r="C26" s="14" t="s">
        <v>87</v>
      </c>
      <c r="D26" s="36">
        <v>3.23</v>
      </c>
      <c r="E26" s="23"/>
      <c r="F26" s="23"/>
      <c r="G26" s="24">
        <f>ROUND(E26*F26,2)</f>
        <v>0</v>
      </c>
      <c r="H26" s="7"/>
      <c r="ZZ26" t="s">
        <v>88</v>
      </c>
      <c r="AAA26" s="17" t="s">
        <v>89</v>
      </c>
    </row>
    <row r="27" spans="1:703" ht="24" x14ac:dyDescent="0.25">
      <c r="A27" s="20" t="s">
        <v>90</v>
      </c>
      <c r="B27" s="21" t="s">
        <v>91</v>
      </c>
      <c r="C27" s="14" t="s">
        <v>92</v>
      </c>
      <c r="D27" s="36">
        <v>6.7</v>
      </c>
      <c r="E27" s="23"/>
      <c r="F27" s="23"/>
      <c r="G27" s="24">
        <f>ROUND(E27*F27,2)</f>
        <v>0</v>
      </c>
      <c r="H27" s="7"/>
      <c r="ZZ27" t="s">
        <v>93</v>
      </c>
      <c r="AAA27" s="17" t="s">
        <v>94</v>
      </c>
    </row>
    <row r="28" spans="1:703" x14ac:dyDescent="0.25">
      <c r="A28" s="20" t="s">
        <v>95</v>
      </c>
      <c r="B28" s="21" t="s">
        <v>96</v>
      </c>
      <c r="C28" s="14" t="s">
        <v>97</v>
      </c>
      <c r="D28" s="36">
        <v>16.239999999999998</v>
      </c>
      <c r="E28" s="23"/>
      <c r="F28" s="23"/>
      <c r="G28" s="24">
        <f>ROUND(E28*F28,2)</f>
        <v>0</v>
      </c>
      <c r="H28" s="7"/>
      <c r="ZZ28" t="s">
        <v>98</v>
      </c>
      <c r="AAA28" s="17" t="s">
        <v>99</v>
      </c>
    </row>
    <row r="29" spans="1:703" ht="24" x14ac:dyDescent="0.25">
      <c r="A29" s="20" t="s">
        <v>100</v>
      </c>
      <c r="B29" s="21" t="s">
        <v>101</v>
      </c>
      <c r="C29" s="14" t="s">
        <v>102</v>
      </c>
      <c r="D29" s="36">
        <v>16.239999999999998</v>
      </c>
      <c r="E29" s="23"/>
      <c r="F29" s="23"/>
      <c r="G29" s="24">
        <f>ROUND(E29*F29,2)</f>
        <v>0</v>
      </c>
      <c r="H29" s="7"/>
      <c r="ZZ29" t="s">
        <v>103</v>
      </c>
      <c r="AAA29" s="17" t="s">
        <v>104</v>
      </c>
    </row>
    <row r="30" spans="1:703" x14ac:dyDescent="0.25">
      <c r="A30" s="25" t="s">
        <v>105</v>
      </c>
      <c r="B30" s="35" t="s">
        <v>106</v>
      </c>
      <c r="C30" s="14"/>
      <c r="D30" s="15"/>
      <c r="E30" s="45"/>
      <c r="F30" s="15"/>
      <c r="G30" s="16"/>
      <c r="H30" s="7"/>
      <c r="ZZ30" t="s">
        <v>107</v>
      </c>
      <c r="AAA30" s="17"/>
    </row>
    <row r="31" spans="1:703" ht="24" x14ac:dyDescent="0.25">
      <c r="A31" s="20" t="s">
        <v>108</v>
      </c>
      <c r="B31" s="21" t="s">
        <v>109</v>
      </c>
      <c r="C31" s="14" t="s">
        <v>110</v>
      </c>
      <c r="D31" s="36">
        <v>10.17</v>
      </c>
      <c r="E31" s="23"/>
      <c r="F31" s="23"/>
      <c r="G31" s="24">
        <f>ROUND(E31*F31,2)</f>
        <v>0</v>
      </c>
      <c r="H31" s="7"/>
      <c r="ZZ31" t="s">
        <v>111</v>
      </c>
      <c r="AAA31" s="17" t="s">
        <v>112</v>
      </c>
    </row>
    <row r="32" spans="1:703" ht="24" x14ac:dyDescent="0.25">
      <c r="A32" s="20" t="s">
        <v>113</v>
      </c>
      <c r="B32" s="21" t="s">
        <v>114</v>
      </c>
      <c r="C32" s="14" t="s">
        <v>115</v>
      </c>
      <c r="D32" s="36">
        <v>7.58</v>
      </c>
      <c r="E32" s="23"/>
      <c r="F32" s="23"/>
      <c r="G32" s="24">
        <f>ROUND(E32*F32,2)</f>
        <v>0</v>
      </c>
      <c r="H32" s="7"/>
      <c r="ZZ32" t="s">
        <v>116</v>
      </c>
      <c r="AAA32" s="17" t="s">
        <v>117</v>
      </c>
    </row>
    <row r="33" spans="1:703" ht="24" x14ac:dyDescent="0.25">
      <c r="A33" s="20" t="s">
        <v>118</v>
      </c>
      <c r="B33" s="21" t="s">
        <v>119</v>
      </c>
      <c r="C33" s="14" t="s">
        <v>120</v>
      </c>
      <c r="D33" s="36">
        <v>5.12</v>
      </c>
      <c r="E33" s="23"/>
      <c r="F33" s="23"/>
      <c r="G33" s="24">
        <f>ROUND(E33*F33,2)</f>
        <v>0</v>
      </c>
      <c r="H33" s="7"/>
      <c r="ZZ33" t="s">
        <v>121</v>
      </c>
      <c r="AAA33" s="17" t="s">
        <v>122</v>
      </c>
    </row>
    <row r="34" spans="1:703" ht="24" x14ac:dyDescent="0.25">
      <c r="A34" s="20" t="s">
        <v>123</v>
      </c>
      <c r="B34" s="21" t="s">
        <v>124</v>
      </c>
      <c r="C34" s="14" t="s">
        <v>125</v>
      </c>
      <c r="D34" s="36">
        <v>5.12</v>
      </c>
      <c r="E34" s="23"/>
      <c r="F34" s="23"/>
      <c r="G34" s="24">
        <f>ROUND(E34*F34,2)</f>
        <v>0</v>
      </c>
      <c r="H34" s="7"/>
      <c r="ZZ34" t="s">
        <v>126</v>
      </c>
      <c r="AAA34" s="17" t="s">
        <v>127</v>
      </c>
    </row>
    <row r="35" spans="1:703" x14ac:dyDescent="0.25">
      <c r="A35" s="25" t="s">
        <v>128</v>
      </c>
      <c r="B35" s="35" t="s">
        <v>129</v>
      </c>
      <c r="C35" s="14"/>
      <c r="D35" s="15"/>
      <c r="E35" s="45"/>
      <c r="F35" s="15"/>
      <c r="G35" s="16"/>
      <c r="H35" s="7"/>
      <c r="ZZ35" t="s">
        <v>130</v>
      </c>
      <c r="AAA35" s="17"/>
    </row>
    <row r="36" spans="1:703" x14ac:dyDescent="0.25">
      <c r="A36" s="20" t="s">
        <v>131</v>
      </c>
      <c r="B36" s="21" t="s">
        <v>132</v>
      </c>
      <c r="C36" s="14" t="s">
        <v>133</v>
      </c>
      <c r="D36" s="36"/>
      <c r="E36" s="23"/>
      <c r="F36" s="23"/>
      <c r="G36" s="24">
        <f>ROUND(E36*F36,2)</f>
        <v>0</v>
      </c>
      <c r="H36" s="7"/>
      <c r="ZZ36" t="s">
        <v>134</v>
      </c>
      <c r="AAA36" s="17" t="s">
        <v>135</v>
      </c>
    </row>
    <row r="37" spans="1:703" x14ac:dyDescent="0.25">
      <c r="A37" s="20"/>
      <c r="B37" s="21" t="s">
        <v>136</v>
      </c>
      <c r="C37" s="14" t="s">
        <v>137</v>
      </c>
      <c r="D37" s="22">
        <v>1</v>
      </c>
      <c r="E37" s="46"/>
      <c r="F37" s="23"/>
      <c r="G37" s="24">
        <f>ROUND(E37*F37,2)</f>
        <v>0</v>
      </c>
      <c r="H37" s="7"/>
      <c r="ZZ37" t="s">
        <v>138</v>
      </c>
      <c r="AAA37" s="17" t="s">
        <v>139</v>
      </c>
    </row>
    <row r="38" spans="1:703" x14ac:dyDescent="0.25">
      <c r="A38" s="25" t="s">
        <v>140</v>
      </c>
      <c r="B38" s="35" t="s">
        <v>141</v>
      </c>
      <c r="C38" s="14"/>
      <c r="D38" s="15"/>
      <c r="E38" s="45"/>
      <c r="F38" s="15"/>
      <c r="G38" s="16"/>
      <c r="H38" s="7"/>
      <c r="ZZ38" t="s">
        <v>142</v>
      </c>
      <c r="AAA38" s="17"/>
    </row>
    <row r="39" spans="1:703" ht="24" x14ac:dyDescent="0.25">
      <c r="A39" s="20" t="s">
        <v>143</v>
      </c>
      <c r="B39" s="21" t="s">
        <v>144</v>
      </c>
      <c r="C39" s="14" t="s">
        <v>145</v>
      </c>
      <c r="D39" s="22">
        <v>29</v>
      </c>
      <c r="E39" s="46"/>
      <c r="F39" s="23"/>
      <c r="G39" s="24">
        <f>ROUND(E39*F39,2)</f>
        <v>0</v>
      </c>
      <c r="H39" s="7"/>
      <c r="ZZ39" t="s">
        <v>146</v>
      </c>
      <c r="AAA39" s="17" t="s">
        <v>147</v>
      </c>
    </row>
    <row r="40" spans="1:703" ht="24" x14ac:dyDescent="0.25">
      <c r="A40" s="20" t="s">
        <v>148</v>
      </c>
      <c r="B40" s="21" t="s">
        <v>149</v>
      </c>
      <c r="C40" s="14" t="s">
        <v>150</v>
      </c>
      <c r="D40" s="22">
        <v>31</v>
      </c>
      <c r="E40" s="46"/>
      <c r="F40" s="23"/>
      <c r="G40" s="24">
        <f>ROUND(E40*F40,2)</f>
        <v>0</v>
      </c>
      <c r="H40" s="7"/>
      <c r="ZZ40" t="s">
        <v>151</v>
      </c>
      <c r="AAA40" s="17" t="s">
        <v>152</v>
      </c>
    </row>
    <row r="41" spans="1:703" x14ac:dyDescent="0.25">
      <c r="A41" s="20" t="s">
        <v>153</v>
      </c>
      <c r="B41" s="21" t="s">
        <v>154</v>
      </c>
      <c r="C41" s="14" t="s">
        <v>155</v>
      </c>
      <c r="D41" s="36">
        <v>249.35</v>
      </c>
      <c r="E41" s="23"/>
      <c r="F41" s="23"/>
      <c r="G41" s="24">
        <f>ROUND(E41*F41,2)</f>
        <v>0</v>
      </c>
      <c r="H41" s="7"/>
      <c r="ZZ41" t="s">
        <v>156</v>
      </c>
      <c r="AAA41" s="17" t="s">
        <v>157</v>
      </c>
    </row>
    <row r="42" spans="1:703" x14ac:dyDescent="0.25">
      <c r="A42" s="25" t="s">
        <v>158</v>
      </c>
      <c r="B42" s="35" t="s">
        <v>159</v>
      </c>
      <c r="C42" s="14"/>
      <c r="D42" s="15"/>
      <c r="E42" s="45"/>
      <c r="F42" s="15"/>
      <c r="G42" s="16"/>
      <c r="H42" s="7"/>
      <c r="ZZ42" t="s">
        <v>160</v>
      </c>
      <c r="AAA42" s="17"/>
    </row>
    <row r="43" spans="1:703" x14ac:dyDescent="0.25">
      <c r="A43" s="20" t="s">
        <v>161</v>
      </c>
      <c r="B43" s="21" t="s">
        <v>162</v>
      </c>
      <c r="C43" s="14" t="s">
        <v>163</v>
      </c>
      <c r="D43" s="22">
        <v>1</v>
      </c>
      <c r="E43" s="46"/>
      <c r="F43" s="23"/>
      <c r="G43" s="24">
        <f>ROUND(E43*F43,2)</f>
        <v>0</v>
      </c>
      <c r="H43" s="7"/>
      <c r="ZZ43" t="s">
        <v>164</v>
      </c>
      <c r="AAA43" s="17" t="s">
        <v>165</v>
      </c>
    </row>
    <row r="44" spans="1:703" x14ac:dyDescent="0.25">
      <c r="A44" s="25" t="s">
        <v>166</v>
      </c>
      <c r="B44" s="35" t="s">
        <v>167</v>
      </c>
      <c r="C44" s="14"/>
      <c r="D44" s="15"/>
      <c r="E44" s="45"/>
      <c r="F44" s="15"/>
      <c r="G44" s="16"/>
      <c r="H44" s="7"/>
      <c r="ZZ44" t="s">
        <v>168</v>
      </c>
      <c r="AAA44" s="17"/>
    </row>
    <row r="45" spans="1:703" x14ac:dyDescent="0.25">
      <c r="A45" s="20" t="s">
        <v>169</v>
      </c>
      <c r="B45" s="21" t="s">
        <v>170</v>
      </c>
      <c r="C45" s="14" t="s">
        <v>171</v>
      </c>
      <c r="D45" s="36">
        <v>46.8</v>
      </c>
      <c r="E45" s="23"/>
      <c r="F45" s="23"/>
      <c r="G45" s="24">
        <f>ROUND(E45*F45,2)</f>
        <v>0</v>
      </c>
      <c r="H45" s="7"/>
      <c r="ZZ45" t="s">
        <v>172</v>
      </c>
      <c r="AAA45" s="17" t="s">
        <v>173</v>
      </c>
    </row>
    <row r="46" spans="1:703" ht="15.75" x14ac:dyDescent="0.25">
      <c r="A46" s="25" t="s">
        <v>174</v>
      </c>
      <c r="B46" s="26" t="s">
        <v>175</v>
      </c>
      <c r="C46" s="14"/>
      <c r="D46" s="15"/>
      <c r="E46" s="45"/>
      <c r="F46" s="15"/>
      <c r="G46" s="16"/>
      <c r="H46" s="7"/>
      <c r="ZZ46" t="s">
        <v>176</v>
      </c>
      <c r="AAA46" s="17"/>
    </row>
    <row r="47" spans="1:703" ht="24" x14ac:dyDescent="0.25">
      <c r="A47" s="20" t="s">
        <v>177</v>
      </c>
      <c r="B47" s="21" t="s">
        <v>178</v>
      </c>
      <c r="C47" s="14" t="s">
        <v>179</v>
      </c>
      <c r="D47" s="22">
        <v>20</v>
      </c>
      <c r="E47" s="46"/>
      <c r="F47" s="23"/>
      <c r="G47" s="24">
        <f>ROUND(E47*F47,2)</f>
        <v>0</v>
      </c>
      <c r="H47" s="7"/>
      <c r="ZZ47" t="s">
        <v>180</v>
      </c>
      <c r="AAA47" s="17" t="s">
        <v>181</v>
      </c>
    </row>
    <row r="48" spans="1:703" x14ac:dyDescent="0.25">
      <c r="A48" s="20" t="s">
        <v>182</v>
      </c>
      <c r="B48" s="21" t="s">
        <v>183</v>
      </c>
      <c r="C48" s="14" t="s">
        <v>184</v>
      </c>
      <c r="D48" s="22">
        <v>1</v>
      </c>
      <c r="E48" s="46"/>
      <c r="F48" s="23"/>
      <c r="G48" s="24">
        <f>ROUND(E48*F48,2)</f>
        <v>0</v>
      </c>
      <c r="H48" s="7"/>
      <c r="ZZ48" t="s">
        <v>185</v>
      </c>
      <c r="AAA48" s="17" t="s">
        <v>186</v>
      </c>
    </row>
    <row r="49" spans="1:703" x14ac:dyDescent="0.25">
      <c r="A49" s="27"/>
      <c r="B49" s="28"/>
      <c r="C49" s="14"/>
      <c r="D49" s="15"/>
      <c r="E49" s="45"/>
      <c r="F49" s="15"/>
      <c r="G49" s="29"/>
      <c r="H49" s="7"/>
    </row>
    <row r="50" spans="1:703" ht="25.5" x14ac:dyDescent="0.25">
      <c r="A50" s="30"/>
      <c r="B50" s="31" t="s">
        <v>187</v>
      </c>
      <c r="C50" s="14"/>
      <c r="D50" s="15"/>
      <c r="E50" s="45"/>
      <c r="F50" s="15"/>
      <c r="G50" s="32">
        <f>SUBTOTAL(109,G19:G49)</f>
        <v>0</v>
      </c>
      <c r="H50" s="7"/>
      <c r="ZZ50" t="s">
        <v>188</v>
      </c>
    </row>
    <row r="51" spans="1:703" x14ac:dyDescent="0.25">
      <c r="A51" s="33"/>
      <c r="B51" s="34"/>
      <c r="C51" s="14"/>
      <c r="D51" s="15"/>
      <c r="E51" s="45"/>
      <c r="F51" s="15"/>
      <c r="G51" s="11"/>
      <c r="H51" s="7"/>
    </row>
    <row r="52" spans="1:703" ht="31.5" x14ac:dyDescent="0.25">
      <c r="A52" s="12" t="s">
        <v>189</v>
      </c>
      <c r="B52" s="13" t="s">
        <v>190</v>
      </c>
      <c r="C52" s="14"/>
      <c r="D52" s="15"/>
      <c r="E52" s="45"/>
      <c r="F52" s="15"/>
      <c r="G52" s="16"/>
      <c r="H52" s="7"/>
      <c r="ZZ52" t="s">
        <v>191</v>
      </c>
      <c r="AAA52" s="17"/>
    </row>
    <row r="53" spans="1:703" ht="47.25" x14ac:dyDescent="0.25">
      <c r="A53" s="18" t="s">
        <v>192</v>
      </c>
      <c r="B53" s="19" t="s">
        <v>193</v>
      </c>
      <c r="C53" s="14"/>
      <c r="D53" s="15"/>
      <c r="E53" s="45"/>
      <c r="F53" s="15"/>
      <c r="G53" s="16"/>
      <c r="H53" s="7"/>
      <c r="ZZ53" t="s">
        <v>194</v>
      </c>
      <c r="AAA53" s="17"/>
    </row>
    <row r="54" spans="1:703" x14ac:dyDescent="0.25">
      <c r="A54" s="20" t="s">
        <v>195</v>
      </c>
      <c r="B54" s="21" t="s">
        <v>196</v>
      </c>
      <c r="C54" s="14" t="s">
        <v>197</v>
      </c>
      <c r="D54" s="22"/>
      <c r="E54" s="46"/>
      <c r="F54" s="23"/>
      <c r="G54" s="24">
        <f>ROUND(E54*F54,2)</f>
        <v>0</v>
      </c>
      <c r="H54" s="7"/>
      <c r="ZZ54" t="s">
        <v>198</v>
      </c>
      <c r="AAA54" s="17" t="s">
        <v>199</v>
      </c>
    </row>
    <row r="55" spans="1:703" x14ac:dyDescent="0.25">
      <c r="A55" s="20"/>
      <c r="B55" s="21" t="s">
        <v>200</v>
      </c>
      <c r="C55" s="14" t="s">
        <v>201</v>
      </c>
      <c r="D55" s="22">
        <v>1</v>
      </c>
      <c r="E55" s="46"/>
      <c r="F55" s="23"/>
      <c r="G55" s="24">
        <f>ROUND(E55*F55,2)</f>
        <v>0</v>
      </c>
      <c r="H55" s="7"/>
      <c r="ZZ55" t="s">
        <v>202</v>
      </c>
      <c r="AAA55" s="17" t="s">
        <v>203</v>
      </c>
    </row>
    <row r="56" spans="1:703" x14ac:dyDescent="0.25">
      <c r="A56" s="27"/>
      <c r="B56" s="28"/>
      <c r="C56" s="14"/>
      <c r="D56" s="15"/>
      <c r="E56" s="45"/>
      <c r="F56" s="15"/>
      <c r="G56" s="29"/>
      <c r="H56" s="7"/>
    </row>
    <row r="57" spans="1:703" ht="25.5" x14ac:dyDescent="0.25">
      <c r="A57" s="30"/>
      <c r="B57" s="31" t="s">
        <v>204</v>
      </c>
      <c r="C57" s="14"/>
      <c r="D57" s="15"/>
      <c r="E57" s="45"/>
      <c r="F57" s="15"/>
      <c r="G57" s="32">
        <f>SUBTOTAL(109,G54:G56)</f>
        <v>0</v>
      </c>
      <c r="H57" s="7"/>
      <c r="ZZ57" t="s">
        <v>205</v>
      </c>
    </row>
    <row r="58" spans="1:703" x14ac:dyDescent="0.25">
      <c r="A58" s="33"/>
      <c r="B58" s="34"/>
      <c r="C58" s="14"/>
      <c r="D58" s="15"/>
      <c r="E58" s="45"/>
      <c r="F58" s="15"/>
      <c r="G58" s="11"/>
      <c r="H58" s="7"/>
    </row>
    <row r="59" spans="1:703" ht="15.75" x14ac:dyDescent="0.25">
      <c r="A59" s="12" t="s">
        <v>206</v>
      </c>
      <c r="B59" s="13" t="s">
        <v>207</v>
      </c>
      <c r="C59" s="14"/>
      <c r="D59" s="15"/>
      <c r="E59" s="45"/>
      <c r="F59" s="15"/>
      <c r="G59" s="16"/>
      <c r="H59" s="7"/>
      <c r="ZZ59" t="s">
        <v>208</v>
      </c>
      <c r="AAA59" s="17"/>
    </row>
    <row r="60" spans="1:703" x14ac:dyDescent="0.25">
      <c r="A60" s="37" t="s">
        <v>209</v>
      </c>
      <c r="B60" s="38" t="s">
        <v>210</v>
      </c>
      <c r="C60" s="14" t="s">
        <v>211</v>
      </c>
      <c r="D60" s="22">
        <v>1</v>
      </c>
      <c r="E60" s="46"/>
      <c r="F60" s="23"/>
      <c r="G60" s="24">
        <f>ROUND(E60*F60,2)</f>
        <v>0</v>
      </c>
      <c r="H60" s="7"/>
      <c r="ZZ60" t="s">
        <v>212</v>
      </c>
      <c r="AAA60" s="17" t="s">
        <v>213</v>
      </c>
    </row>
    <row r="61" spans="1:703" x14ac:dyDescent="0.25">
      <c r="A61" s="20" t="s">
        <v>214</v>
      </c>
      <c r="B61" s="21" t="s">
        <v>215</v>
      </c>
      <c r="C61" s="14" t="s">
        <v>216</v>
      </c>
      <c r="D61" s="22"/>
      <c r="E61" s="46"/>
      <c r="F61" s="23"/>
      <c r="G61" s="24">
        <f>ROUND(E61*F61,2)</f>
        <v>0</v>
      </c>
      <c r="H61" s="7"/>
      <c r="ZZ61" t="s">
        <v>217</v>
      </c>
      <c r="AAA61" s="17" t="s">
        <v>218</v>
      </c>
    </row>
    <row r="62" spans="1:703" x14ac:dyDescent="0.25">
      <c r="A62" s="20"/>
      <c r="B62" s="21" t="s">
        <v>219</v>
      </c>
      <c r="C62" s="14" t="s">
        <v>220</v>
      </c>
      <c r="D62" s="22">
        <v>1</v>
      </c>
      <c r="E62" s="46"/>
      <c r="F62" s="23"/>
      <c r="G62" s="24">
        <f>ROUND(E62*F62,2)</f>
        <v>0</v>
      </c>
      <c r="H62" s="7"/>
      <c r="ZZ62" t="s">
        <v>221</v>
      </c>
      <c r="AAA62" s="17" t="s">
        <v>222</v>
      </c>
    </row>
    <row r="63" spans="1:703" x14ac:dyDescent="0.25">
      <c r="A63" s="20"/>
      <c r="B63" s="21" t="s">
        <v>223</v>
      </c>
      <c r="C63" s="14" t="s">
        <v>224</v>
      </c>
      <c r="D63" s="22">
        <v>1</v>
      </c>
      <c r="E63" s="46"/>
      <c r="F63" s="23"/>
      <c r="G63" s="24">
        <f>ROUND(E63*F63,2)</f>
        <v>0</v>
      </c>
      <c r="H63" s="7"/>
      <c r="ZZ63" t="s">
        <v>225</v>
      </c>
      <c r="AAA63" s="17" t="s">
        <v>226</v>
      </c>
    </row>
    <row r="64" spans="1:703" x14ac:dyDescent="0.25">
      <c r="A64" s="20" t="s">
        <v>227</v>
      </c>
      <c r="B64" s="21" t="s">
        <v>228</v>
      </c>
      <c r="C64" s="14" t="s">
        <v>229</v>
      </c>
      <c r="D64" s="22">
        <v>1</v>
      </c>
      <c r="E64" s="46"/>
      <c r="F64" s="23"/>
      <c r="G64" s="24">
        <f>ROUND(E64*F64,2)</f>
        <v>0</v>
      </c>
      <c r="H64" s="7"/>
      <c r="ZZ64" t="s">
        <v>230</v>
      </c>
      <c r="AAA64" s="17" t="s">
        <v>231</v>
      </c>
    </row>
    <row r="65" spans="1:703" x14ac:dyDescent="0.25">
      <c r="A65" s="20" t="s">
        <v>232</v>
      </c>
      <c r="B65" s="21" t="s">
        <v>233</v>
      </c>
      <c r="C65" s="14" t="s">
        <v>234</v>
      </c>
      <c r="D65" s="22">
        <v>1</v>
      </c>
      <c r="E65" s="46"/>
      <c r="F65" s="23"/>
      <c r="G65" s="24">
        <f>ROUND(E65*F65,2)</f>
        <v>0</v>
      </c>
      <c r="H65" s="7"/>
      <c r="ZZ65" t="s">
        <v>235</v>
      </c>
      <c r="AAA65" s="17" t="s">
        <v>236</v>
      </c>
    </row>
    <row r="66" spans="1:703" x14ac:dyDescent="0.25">
      <c r="A66" s="27"/>
      <c r="B66" s="28"/>
      <c r="C66" s="14"/>
      <c r="D66" s="15"/>
      <c r="E66" s="45"/>
      <c r="F66" s="15"/>
      <c r="G66" s="29"/>
      <c r="H66" s="7"/>
    </row>
    <row r="67" spans="1:703" x14ac:dyDescent="0.25">
      <c r="A67" s="30"/>
      <c r="B67" s="31" t="s">
        <v>237</v>
      </c>
      <c r="C67" s="14"/>
      <c r="D67" s="15"/>
      <c r="E67" s="45"/>
      <c r="F67" s="15"/>
      <c r="G67" s="32">
        <f>SUBTOTAL(109,G60:G66)</f>
        <v>0</v>
      </c>
      <c r="H67" s="7"/>
      <c r="ZZ67" t="s">
        <v>238</v>
      </c>
    </row>
    <row r="68" spans="1:703" x14ac:dyDescent="0.25">
      <c r="A68" s="33"/>
      <c r="B68" s="34"/>
      <c r="C68" s="14"/>
      <c r="D68" s="15"/>
      <c r="E68" s="45"/>
      <c r="F68" s="15"/>
      <c r="G68" s="11"/>
      <c r="H68" s="7"/>
    </row>
    <row r="69" spans="1:703" ht="15.75" x14ac:dyDescent="0.25">
      <c r="A69" s="12" t="s">
        <v>239</v>
      </c>
      <c r="B69" s="13" t="s">
        <v>240</v>
      </c>
      <c r="C69" s="14"/>
      <c r="D69" s="15"/>
      <c r="E69" s="45"/>
      <c r="F69" s="15"/>
      <c r="G69" s="16"/>
      <c r="H69" s="7"/>
      <c r="ZZ69" t="s">
        <v>241</v>
      </c>
      <c r="AAA69" s="17"/>
    </row>
    <row r="70" spans="1:703" x14ac:dyDescent="0.25">
      <c r="A70" s="37" t="s">
        <v>242</v>
      </c>
      <c r="B70" s="38" t="s">
        <v>243</v>
      </c>
      <c r="C70" s="14" t="s">
        <v>244</v>
      </c>
      <c r="D70" s="22">
        <v>1</v>
      </c>
      <c r="E70" s="46"/>
      <c r="F70" s="23"/>
      <c r="G70" s="24">
        <f>ROUND(E70*F70,2)</f>
        <v>0</v>
      </c>
      <c r="H70" s="7"/>
      <c r="ZZ70" t="s">
        <v>245</v>
      </c>
      <c r="AAA70" s="17" t="s">
        <v>246</v>
      </c>
    </row>
    <row r="71" spans="1:703" x14ac:dyDescent="0.25">
      <c r="A71" s="20" t="s">
        <v>247</v>
      </c>
      <c r="B71" s="21" t="s">
        <v>248</v>
      </c>
      <c r="C71" s="14" t="s">
        <v>249</v>
      </c>
      <c r="D71" s="22">
        <v>1</v>
      </c>
      <c r="E71" s="46"/>
      <c r="F71" s="23"/>
      <c r="G71" s="24">
        <f>ROUND(E71*F71,2)</f>
        <v>0</v>
      </c>
      <c r="H71" s="7"/>
      <c r="ZZ71" t="s">
        <v>250</v>
      </c>
      <c r="AAA71" s="17" t="s">
        <v>251</v>
      </c>
    </row>
    <row r="72" spans="1:703" x14ac:dyDescent="0.25">
      <c r="A72" s="20" t="s">
        <v>252</v>
      </c>
      <c r="B72" s="21" t="s">
        <v>253</v>
      </c>
      <c r="C72" s="14" t="s">
        <v>254</v>
      </c>
      <c r="D72" s="22">
        <v>6</v>
      </c>
      <c r="E72" s="46"/>
      <c r="F72" s="23"/>
      <c r="G72" s="24">
        <f>ROUND(E72*F72,2)</f>
        <v>0</v>
      </c>
      <c r="H72" s="7"/>
      <c r="ZZ72" t="s">
        <v>255</v>
      </c>
      <c r="AAA72" s="17" t="s">
        <v>256</v>
      </c>
    </row>
    <row r="73" spans="1:703" x14ac:dyDescent="0.25">
      <c r="A73" s="20" t="s">
        <v>257</v>
      </c>
      <c r="B73" s="21" t="s">
        <v>258</v>
      </c>
      <c r="C73" s="14" t="s">
        <v>259</v>
      </c>
      <c r="D73" s="22">
        <v>1</v>
      </c>
      <c r="E73" s="46"/>
      <c r="F73" s="23"/>
      <c r="G73" s="24">
        <f>ROUND(E73*F73,2)</f>
        <v>0</v>
      </c>
      <c r="H73" s="7"/>
      <c r="ZZ73" t="s">
        <v>260</v>
      </c>
      <c r="AAA73" s="17" t="s">
        <v>261</v>
      </c>
    </row>
    <row r="74" spans="1:703" x14ac:dyDescent="0.25">
      <c r="A74" s="27"/>
      <c r="B74" s="28"/>
      <c r="C74" s="14"/>
      <c r="D74" s="15"/>
      <c r="E74" s="45"/>
      <c r="F74" s="15"/>
      <c r="G74" s="29"/>
      <c r="H74" s="7"/>
    </row>
    <row r="75" spans="1:703" x14ac:dyDescent="0.25">
      <c r="A75" s="30"/>
      <c r="B75" s="31" t="s">
        <v>262</v>
      </c>
      <c r="C75" s="14"/>
      <c r="D75" s="15"/>
      <c r="E75" s="45"/>
      <c r="F75" s="15"/>
      <c r="G75" s="32">
        <f>SUBTOTAL(109,G70:G74)</f>
        <v>0</v>
      </c>
      <c r="H75" s="7"/>
      <c r="ZZ75" t="s">
        <v>263</v>
      </c>
    </row>
    <row r="76" spans="1:703" x14ac:dyDescent="0.25">
      <c r="A76" s="33"/>
      <c r="B76" s="34"/>
      <c r="C76" s="14"/>
      <c r="D76" s="15"/>
      <c r="E76" s="45"/>
      <c r="F76" s="15"/>
      <c r="G76" s="11"/>
      <c r="H76" s="7"/>
    </row>
    <row r="77" spans="1:703" ht="15.75" x14ac:dyDescent="0.25">
      <c r="A77" s="12" t="s">
        <v>264</v>
      </c>
      <c r="B77" s="13" t="s">
        <v>265</v>
      </c>
      <c r="C77" s="14"/>
      <c r="D77" s="15"/>
      <c r="E77" s="45"/>
      <c r="F77" s="15"/>
      <c r="G77" s="16"/>
      <c r="H77" s="7"/>
      <c r="ZZ77" t="s">
        <v>266</v>
      </c>
      <c r="AAA77" s="17"/>
    </row>
    <row r="78" spans="1:703" ht="15.75" x14ac:dyDescent="0.25">
      <c r="A78" s="18" t="s">
        <v>267</v>
      </c>
      <c r="B78" s="19" t="s">
        <v>268</v>
      </c>
      <c r="C78" s="14"/>
      <c r="D78" s="15"/>
      <c r="E78" s="45"/>
      <c r="F78" s="15"/>
      <c r="G78" s="16"/>
      <c r="H78" s="7"/>
      <c r="ZZ78" t="s">
        <v>269</v>
      </c>
      <c r="AAA78" s="17"/>
    </row>
    <row r="79" spans="1:703" x14ac:dyDescent="0.25">
      <c r="A79" s="20" t="s">
        <v>270</v>
      </c>
      <c r="B79" s="21" t="s">
        <v>271</v>
      </c>
      <c r="C79" s="14" t="s">
        <v>272</v>
      </c>
      <c r="D79" s="22">
        <v>1</v>
      </c>
      <c r="E79" s="46"/>
      <c r="F79" s="23"/>
      <c r="G79" s="24">
        <f>ROUND(E79*F79,2)</f>
        <v>0</v>
      </c>
      <c r="H79" s="7"/>
      <c r="ZZ79" t="s">
        <v>273</v>
      </c>
      <c r="AAA79" s="17" t="s">
        <v>274</v>
      </c>
    </row>
    <row r="80" spans="1:703" ht="15.75" x14ac:dyDescent="0.25">
      <c r="A80" s="25" t="s">
        <v>275</v>
      </c>
      <c r="B80" s="26" t="s">
        <v>276</v>
      </c>
      <c r="C80" s="14"/>
      <c r="D80" s="15"/>
      <c r="E80" s="45"/>
      <c r="F80" s="15"/>
      <c r="G80" s="16"/>
      <c r="H80" s="7"/>
      <c r="ZZ80" t="s">
        <v>277</v>
      </c>
      <c r="AAA80" s="17"/>
    </row>
    <row r="81" spans="1:703" x14ac:dyDescent="0.25">
      <c r="A81" s="20" t="s">
        <v>278</v>
      </c>
      <c r="B81" s="21" t="s">
        <v>279</v>
      </c>
      <c r="C81" s="14" t="s">
        <v>280</v>
      </c>
      <c r="D81" s="22">
        <v>1</v>
      </c>
      <c r="E81" s="46"/>
      <c r="F81" s="23"/>
      <c r="G81" s="24">
        <f>ROUND(E81*F81,2)</f>
        <v>0</v>
      </c>
      <c r="H81" s="7"/>
      <c r="ZZ81" t="s">
        <v>281</v>
      </c>
      <c r="AAA81" s="17" t="s">
        <v>282</v>
      </c>
    </row>
    <row r="82" spans="1:703" ht="15.75" x14ac:dyDescent="0.25">
      <c r="A82" s="25" t="s">
        <v>283</v>
      </c>
      <c r="B82" s="26" t="s">
        <v>284</v>
      </c>
      <c r="C82" s="14"/>
      <c r="D82" s="15"/>
      <c r="E82" s="45"/>
      <c r="F82" s="15"/>
      <c r="G82" s="16"/>
      <c r="H82" s="7"/>
      <c r="ZZ82" t="s">
        <v>285</v>
      </c>
      <c r="AAA82" s="17"/>
    </row>
    <row r="83" spans="1:703" x14ac:dyDescent="0.25">
      <c r="A83" s="20" t="s">
        <v>286</v>
      </c>
      <c r="B83" s="21" t="s">
        <v>287</v>
      </c>
      <c r="C83" s="14" t="s">
        <v>288</v>
      </c>
      <c r="D83" s="22">
        <v>1</v>
      </c>
      <c r="E83" s="46"/>
      <c r="F83" s="23"/>
      <c r="G83" s="24">
        <f>ROUND(E83*F83,2)</f>
        <v>0</v>
      </c>
      <c r="H83" s="7"/>
      <c r="ZZ83" t="s">
        <v>289</v>
      </c>
      <c r="AAA83" s="17" t="s">
        <v>290</v>
      </c>
    </row>
    <row r="84" spans="1:703" x14ac:dyDescent="0.25">
      <c r="A84" s="27"/>
      <c r="B84" s="28"/>
      <c r="C84" s="14"/>
      <c r="D84" s="15"/>
      <c r="E84" s="45"/>
      <c r="F84" s="15"/>
      <c r="G84" s="29"/>
      <c r="H84" s="7"/>
    </row>
    <row r="85" spans="1:703" x14ac:dyDescent="0.25">
      <c r="A85" s="30"/>
      <c r="B85" s="31" t="s">
        <v>291</v>
      </c>
      <c r="C85" s="14"/>
      <c r="D85" s="15"/>
      <c r="E85" s="45"/>
      <c r="F85" s="15"/>
      <c r="G85" s="32">
        <f>SUBTOTAL(109,G79:G84)</f>
        <v>0</v>
      </c>
      <c r="H85" s="7"/>
      <c r="ZZ85" t="s">
        <v>292</v>
      </c>
    </row>
    <row r="86" spans="1:703" x14ac:dyDescent="0.25">
      <c r="A86" s="27"/>
      <c r="B86" s="28"/>
      <c r="C86" s="14"/>
      <c r="D86" s="15"/>
      <c r="E86" s="45"/>
      <c r="F86" s="15"/>
      <c r="G86" s="11"/>
      <c r="H86" s="7"/>
    </row>
    <row r="87" spans="1:703" x14ac:dyDescent="0.25">
      <c r="A87" s="33"/>
      <c r="B87" s="34"/>
      <c r="C87" s="39"/>
      <c r="D87" s="40"/>
      <c r="E87" s="47"/>
      <c r="F87" s="40"/>
      <c r="G87" s="29"/>
      <c r="H87" s="7"/>
    </row>
    <row r="88" spans="1:703" x14ac:dyDescent="0.25">
      <c r="A88" s="48"/>
      <c r="B88" s="49"/>
      <c r="C88" s="49"/>
      <c r="D88" s="49"/>
      <c r="E88" s="49"/>
      <c r="F88" s="49"/>
      <c r="G88" s="50"/>
    </row>
    <row r="89" spans="1:703" x14ac:dyDescent="0.25">
      <c r="A89" s="51"/>
      <c r="B89" s="52" t="s">
        <v>293</v>
      </c>
      <c r="C89" s="53"/>
      <c r="D89" s="53"/>
      <c r="E89" s="53"/>
      <c r="F89" s="54"/>
      <c r="G89" s="55">
        <f>SUBTOTAL(109,G3:G87)</f>
        <v>0</v>
      </c>
      <c r="ZZ89" t="s">
        <v>294</v>
      </c>
    </row>
    <row r="90" spans="1:703" x14ac:dyDescent="0.25">
      <c r="A90" s="56" t="s">
        <v>295</v>
      </c>
      <c r="B90" s="57" t="s">
        <v>300</v>
      </c>
      <c r="C90" s="54"/>
      <c r="D90" s="54"/>
      <c r="E90" s="54"/>
      <c r="F90" s="54"/>
      <c r="G90" s="55">
        <f>G89*0.2</f>
        <v>0</v>
      </c>
      <c r="ZZ90" t="s">
        <v>296</v>
      </c>
    </row>
    <row r="91" spans="1:703" x14ac:dyDescent="0.25">
      <c r="A91" s="51"/>
      <c r="B91" s="57" t="s">
        <v>297</v>
      </c>
      <c r="C91" s="54"/>
      <c r="D91" s="54"/>
      <c r="E91" s="54"/>
      <c r="F91" s="54"/>
      <c r="G91" s="55">
        <f>G89+G90</f>
        <v>0</v>
      </c>
      <c r="ZZ91" t="s">
        <v>298</v>
      </c>
    </row>
    <row r="92" spans="1:703" x14ac:dyDescent="0.25">
      <c r="A92" s="58"/>
      <c r="B92" s="59"/>
      <c r="C92" s="59"/>
      <c r="D92" s="59"/>
      <c r="E92" s="59"/>
      <c r="F92" s="59"/>
      <c r="G92" s="60"/>
    </row>
  </sheetData>
  <sheetProtection algorithmName="SHA-512" hashValue="p/LTlihEZUgHIgVXXIdofb8yQ/LLY8QdvHTsrfSoVtAsePHXq9lSV09h8rWY/ZuJgixOjTmvqCt1rL8SbEq+Fg==" saltValue="dwHdB7FlnzczBiAaW+FnJQ==" spinCount="100000" sheet="1" objects="1" scenarios="1" selectLockedCells="1"/>
  <mergeCells count="2">
    <mergeCell ref="A1:G1"/>
    <mergeCell ref="B89:E89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N°01 DESAMIANTAGE - DEPLOM</vt:lpstr>
      <vt:lpstr>'Lot N°01 DESAMIANTAGE - DEPLOM'!Impression_des_titres</vt:lpstr>
      <vt:lpstr>'Lot N°01 DESAMIANTAGE - DEPLOM'!Zone_d_impression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466041</dc:creator>
  <cp:lastModifiedBy>GAUTHIER Floriane</cp:lastModifiedBy>
  <cp:lastPrinted>2026-03-05T14:43:41Z</cp:lastPrinted>
  <dcterms:created xsi:type="dcterms:W3CDTF">2026-03-05T14:08:52Z</dcterms:created>
  <dcterms:modified xsi:type="dcterms:W3CDTF">2026-03-05T14:43:56Z</dcterms:modified>
</cp:coreProperties>
</file>